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L 2021\2022\Workshop Case base method\RPS berbasis problem, case dan project -dosen2\yamato\Infrastruktur berbasis IP - OBE 2023 - ok1\"/>
    </mc:Choice>
  </mc:AlternateContent>
  <xr:revisionPtr revIDLastSave="0" documentId="13_ncr:1_{8CFD8C9D-F045-4EAD-8F4D-28420EA76E2A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Tugas" sheetId="4" r:id="rId1"/>
    <sheet name="Presentasi" sheetId="2" r:id="rId2"/>
    <sheet name="Keaktifan" sheetId="5" r:id="rId3"/>
    <sheet name="Sikap" sheetId="6" r:id="rId4"/>
    <sheet name="Rekap" sheetId="7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7" l="1"/>
  <c r="J7" i="7"/>
  <c r="J12" i="7"/>
  <c r="J11" i="7"/>
  <c r="J10" i="7"/>
  <c r="J9" i="7"/>
  <c r="J8" i="7"/>
  <c r="I12" i="7"/>
  <c r="I11" i="7"/>
  <c r="I10" i="7"/>
  <c r="I9" i="7"/>
  <c r="I8" i="7"/>
  <c r="I7" i="7"/>
  <c r="H12" i="7"/>
  <c r="H11" i="7"/>
  <c r="H10" i="7"/>
  <c r="H9" i="7"/>
  <c r="H8" i="7"/>
  <c r="G12" i="7"/>
  <c r="G11" i="7"/>
  <c r="G10" i="7"/>
  <c r="G9" i="7"/>
  <c r="G8" i="7"/>
  <c r="G7" i="7"/>
  <c r="F9" i="7"/>
  <c r="F12" i="7"/>
  <c r="F11" i="7"/>
  <c r="F10" i="7"/>
  <c r="F8" i="7"/>
  <c r="F7" i="7"/>
  <c r="E12" i="7"/>
  <c r="E11" i="7"/>
  <c r="E10" i="7"/>
  <c r="E9" i="7"/>
  <c r="E8" i="7"/>
  <c r="E7" i="7"/>
  <c r="D12" i="7"/>
  <c r="D11" i="7"/>
  <c r="D10" i="7"/>
  <c r="D9" i="7"/>
  <c r="D8" i="7"/>
  <c r="D7" i="7"/>
  <c r="L12" i="6"/>
  <c r="M12" i="6" s="1"/>
  <c r="L11" i="6"/>
  <c r="M11" i="6" s="1"/>
  <c r="L10" i="6"/>
  <c r="M10" i="6" s="1"/>
  <c r="L9" i="6"/>
  <c r="M9" i="6" s="1"/>
  <c r="L8" i="6"/>
  <c r="M8" i="6" s="1"/>
  <c r="M7" i="6"/>
  <c r="L7" i="6"/>
  <c r="M12" i="5"/>
  <c r="L12" i="5"/>
  <c r="L11" i="5"/>
  <c r="M11" i="5" s="1"/>
  <c r="L10" i="5"/>
  <c r="M10" i="5" s="1"/>
  <c r="L9" i="5"/>
  <c r="M9" i="5" s="1"/>
  <c r="L8" i="5"/>
  <c r="M8" i="5" s="1"/>
  <c r="M12" i="2"/>
  <c r="L12" i="2"/>
  <c r="M11" i="2"/>
  <c r="L11" i="2"/>
  <c r="M10" i="2"/>
  <c r="L10" i="2"/>
  <c r="M9" i="2"/>
  <c r="L9" i="2"/>
  <c r="M8" i="2"/>
  <c r="L8" i="2"/>
  <c r="M7" i="2"/>
  <c r="L7" i="2"/>
  <c r="L7" i="5"/>
  <c r="M7" i="5" s="1"/>
</calcChain>
</file>

<file path=xl/sharedStrings.xml><?xml version="1.0" encoding="utf-8"?>
<sst xmlns="http://schemas.openxmlformats.org/spreadsheetml/2006/main" count="131" uniqueCount="49">
  <si>
    <t>No</t>
  </si>
  <si>
    <t>Nama Mahasiswa</t>
  </si>
  <si>
    <t>NPM</t>
  </si>
  <si>
    <t>Jumlah</t>
  </si>
  <si>
    <t>Rata-rata</t>
  </si>
  <si>
    <t>Nilai Akhir</t>
  </si>
  <si>
    <t>Nilai Huruf</t>
  </si>
  <si>
    <t>Nilai</t>
  </si>
  <si>
    <t>Huruf Mutu</t>
  </si>
  <si>
    <t>Angka Mutu</t>
  </si>
  <si>
    <t>A</t>
  </si>
  <si>
    <t>B</t>
  </si>
  <si>
    <t>C</t>
  </si>
  <si>
    <t>D</t>
  </si>
  <si>
    <t>E</t>
  </si>
  <si>
    <t>Kriteria PAP :</t>
  </si>
  <si>
    <t>Sub-CPMK</t>
  </si>
  <si>
    <t>PRODI TEKNIK ELEKTRO FT UNIVERSITAS PAKUAN</t>
  </si>
  <si>
    <t/>
  </si>
  <si>
    <t>UAS (31%)</t>
  </si>
  <si>
    <t>Sikap (4,75%)</t>
  </si>
  <si>
    <t>UTS (32%)</t>
  </si>
  <si>
    <t>Tugas (22%)</t>
  </si>
  <si>
    <t>Keaktifan (5,25%)</t>
  </si>
  <si>
    <t>Presentasi (5%)</t>
  </si>
  <si>
    <t>PENILAIAN TUGAS : INFRASTRUKTUR BERBASIS IP</t>
  </si>
  <si>
    <t>PENILAIAN KEAKTIFAN : INFRASTRUKTUR BERBASIS IP</t>
  </si>
  <si>
    <t>PENILAIAN SIKAP : INFRASTRUKTUR BERBASIS IP</t>
  </si>
  <si>
    <t>REKAPITULASI NILAI AKHIR INFRASTRUKTUR BERBASIS IP</t>
  </si>
  <si>
    <t>Danil Yusuf</t>
  </si>
  <si>
    <t>054116015</t>
  </si>
  <si>
    <t>054116018</t>
  </si>
  <si>
    <t>Hamka Rizki</t>
  </si>
  <si>
    <t>Nova Aryanto</t>
  </si>
  <si>
    <t>054117009</t>
  </si>
  <si>
    <t>Ekky M</t>
  </si>
  <si>
    <t>054118031</t>
  </si>
  <si>
    <t>Rafi Bayu</t>
  </si>
  <si>
    <t>054118035</t>
  </si>
  <si>
    <t>M Fauzi</t>
  </si>
  <si>
    <t>054119002</t>
  </si>
  <si>
    <t>SEMESTER GANJIL TAHUN AJAR 2022/2023</t>
  </si>
  <si>
    <t>SEMESTER GANJIL  TAHUN AJAR 2022/2023</t>
  </si>
  <si>
    <t>76 ≤ A ≤ 100</t>
  </si>
  <si>
    <t>66 ≤ B ≤ 75</t>
  </si>
  <si>
    <t>56 ≤ C ≤ 65</t>
  </si>
  <si>
    <t>40 ≤ D ≤ 55</t>
  </si>
  <si>
    <t>0 ≤ E ≤ 39</t>
  </si>
  <si>
    <t>PENILAIAN PRESENTASI : INFRASTRUKTUR BERBASIS 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</si>
</sst>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quotePrefix="1" applyFont="1"/>
    <xf numFmtId="0" fontId="0" fillId="0" borderId="1" xfId="0" quotePrefix="1" applyBorder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workbookViewId="0">
      <selection activeCell="C22" sqref="C22"/>
    </sheetView>
  </sheetViews>
  <sheetFormatPr defaultRowHeight="14.4" x14ac:dyDescent="0.3"/>
  <cols>
    <col min="1" max="1" width="5.5546875" style="1" customWidth="1"/>
    <col min="2" max="2" width="15.5546875" bestFit="1" customWidth="1"/>
    <col min="3" max="3" width="11" customWidth="1"/>
    <col min="4" max="11" width="5.5546875" customWidth="1"/>
  </cols>
  <sheetData>
    <row r="1" spans="1:13" x14ac:dyDescent="0.3">
      <c r="A1" s="10" t="s">
        <v>25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x14ac:dyDescent="0.3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x14ac:dyDescent="0.3">
      <c r="A3" s="10" t="s">
        <v>41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5" spans="1:13" x14ac:dyDescent="0.3">
      <c r="A5" s="11" t="s">
        <v>0</v>
      </c>
      <c r="B5" s="11" t="s">
        <v>1</v>
      </c>
      <c r="C5" s="11" t="s">
        <v>2</v>
      </c>
      <c r="D5" s="11" t="s">
        <v>16</v>
      </c>
      <c r="E5" s="11"/>
      <c r="F5" s="11"/>
      <c r="G5" s="11"/>
      <c r="H5" s="11"/>
      <c r="I5" s="11"/>
      <c r="J5" s="11"/>
      <c r="K5" s="11"/>
      <c r="L5" s="11" t="s">
        <v>3</v>
      </c>
      <c r="M5" s="11" t="s">
        <v>4</v>
      </c>
    </row>
    <row r="6" spans="1:13" x14ac:dyDescent="0.3">
      <c r="A6" s="11"/>
      <c r="B6" s="11"/>
      <c r="C6" s="11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3">
        <v>7</v>
      </c>
      <c r="K6" s="3">
        <v>8</v>
      </c>
      <c r="L6" s="11"/>
      <c r="M6" s="11"/>
    </row>
    <row r="7" spans="1:13" ht="14.55" customHeight="1" x14ac:dyDescent="0.3">
      <c r="A7" s="4">
        <v>1</v>
      </c>
      <c r="B7" s="2" t="s">
        <v>29</v>
      </c>
      <c r="C7" s="9" t="s">
        <v>30</v>
      </c>
      <c r="D7" s="4"/>
      <c r="E7" s="4"/>
      <c r="F7" s="4"/>
      <c r="G7" s="4">
        <v>70</v>
      </c>
      <c r="H7" s="4"/>
      <c r="I7" s="4"/>
      <c r="J7" s="4"/>
      <c r="K7" s="4"/>
      <c r="L7" s="4">
        <v>70</v>
      </c>
      <c r="M7" s="4">
        <v>70</v>
      </c>
    </row>
    <row r="8" spans="1:13" x14ac:dyDescent="0.3">
      <c r="A8" s="4">
        <v>2</v>
      </c>
      <c r="B8" s="2" t="s">
        <v>32</v>
      </c>
      <c r="C8" s="9" t="s">
        <v>31</v>
      </c>
      <c r="D8" s="2"/>
      <c r="E8" s="2"/>
      <c r="F8" s="2"/>
      <c r="G8" s="3">
        <v>70</v>
      </c>
      <c r="H8" s="2"/>
      <c r="I8" s="2"/>
      <c r="J8" s="2"/>
      <c r="K8" s="2"/>
      <c r="L8" s="3">
        <v>70</v>
      </c>
      <c r="M8" s="3">
        <v>70</v>
      </c>
    </row>
    <row r="9" spans="1:13" x14ac:dyDescent="0.3">
      <c r="A9" s="4">
        <v>3</v>
      </c>
      <c r="B9" s="2" t="s">
        <v>33</v>
      </c>
      <c r="C9" s="9" t="s">
        <v>34</v>
      </c>
      <c r="D9" s="2"/>
      <c r="E9" s="2"/>
      <c r="F9" s="2"/>
      <c r="G9" s="3">
        <v>70</v>
      </c>
      <c r="H9" s="2"/>
      <c r="I9" s="2"/>
      <c r="J9" s="2"/>
      <c r="K9" s="2"/>
      <c r="L9" s="3">
        <v>70</v>
      </c>
      <c r="M9" s="3">
        <v>70</v>
      </c>
    </row>
    <row r="10" spans="1:13" x14ac:dyDescent="0.3">
      <c r="A10" s="4">
        <v>4</v>
      </c>
      <c r="B10" s="2" t="s">
        <v>35</v>
      </c>
      <c r="C10" s="9" t="s">
        <v>36</v>
      </c>
      <c r="D10" s="2"/>
      <c r="E10" s="2"/>
      <c r="F10" s="2"/>
      <c r="G10" s="3">
        <v>70</v>
      </c>
      <c r="H10" s="2"/>
      <c r="I10" s="2"/>
      <c r="J10" s="2"/>
      <c r="K10" s="2"/>
      <c r="L10" s="3">
        <v>70</v>
      </c>
      <c r="M10" s="3">
        <v>70</v>
      </c>
    </row>
    <row r="11" spans="1:13" x14ac:dyDescent="0.3">
      <c r="A11" s="4">
        <v>5</v>
      </c>
      <c r="B11" s="2" t="s">
        <v>37</v>
      </c>
      <c r="C11" s="9" t="s">
        <v>38</v>
      </c>
      <c r="D11" s="2"/>
      <c r="E11" s="2"/>
      <c r="F11" s="2"/>
      <c r="G11" s="3">
        <v>70</v>
      </c>
      <c r="H11" s="2"/>
      <c r="I11" s="2"/>
      <c r="J11" s="2"/>
      <c r="K11" s="2"/>
      <c r="L11" s="3">
        <v>70</v>
      </c>
      <c r="M11" s="3">
        <v>70</v>
      </c>
    </row>
    <row r="12" spans="1:13" x14ac:dyDescent="0.3">
      <c r="A12" s="4">
        <v>6</v>
      </c>
      <c r="B12" s="2" t="s">
        <v>39</v>
      </c>
      <c r="C12" s="9" t="s">
        <v>40</v>
      </c>
      <c r="D12" s="2"/>
      <c r="E12" s="2"/>
      <c r="F12" s="2"/>
      <c r="G12" s="3">
        <v>70</v>
      </c>
      <c r="H12" s="2"/>
      <c r="I12" s="2"/>
      <c r="J12" s="2"/>
      <c r="K12" s="2"/>
      <c r="L12" s="3">
        <v>70</v>
      </c>
      <c r="M12" s="3">
        <v>70</v>
      </c>
    </row>
  </sheetData>
  <mergeCells count="9">
    <mergeCell ref="A1:M1"/>
    <mergeCell ref="A2:M2"/>
    <mergeCell ref="A3:M3"/>
    <mergeCell ref="A5:A6"/>
    <mergeCell ref="B5:B6"/>
    <mergeCell ref="C5:C6"/>
    <mergeCell ref="D5:K5"/>
    <mergeCell ref="L5:L6"/>
    <mergeCell ref="M5:M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"/>
  <sheetViews>
    <sheetView tabSelected="1" workbookViewId="0">
      <selection activeCell="A2" sqref="A2:M2"/>
    </sheetView>
  </sheetViews>
  <sheetFormatPr defaultRowHeight="14.4" x14ac:dyDescent="0.3"/>
  <cols>
    <col min="1" max="1" width="5.5546875" style="1" customWidth="1"/>
    <col min="2" max="2" width="15.5546875" bestFit="1" customWidth="1"/>
    <col min="3" max="3" width="11.77734375" customWidth="1"/>
    <col min="4" max="11" width="5.5546875" customWidth="1"/>
  </cols>
  <sheetData>
    <row r="1" spans="1:13" x14ac:dyDescent="0.3">
      <c r="A1" s="10" t="s">
        <v>48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x14ac:dyDescent="0.3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x14ac:dyDescent="0.3">
      <c r="A3" s="10" t="s">
        <v>41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5" spans="1:13" x14ac:dyDescent="0.3">
      <c r="A5" s="11" t="s">
        <v>0</v>
      </c>
      <c r="B5" s="11" t="s">
        <v>1</v>
      </c>
      <c r="C5" s="11" t="s">
        <v>2</v>
      </c>
      <c r="D5" s="12" t="s">
        <v>16</v>
      </c>
      <c r="E5" s="13"/>
      <c r="F5" s="13"/>
      <c r="G5" s="13"/>
      <c r="H5" s="13"/>
      <c r="I5" s="13"/>
      <c r="J5" s="13"/>
      <c r="K5" s="13"/>
      <c r="L5" s="11" t="s">
        <v>3</v>
      </c>
      <c r="M5" s="11" t="s">
        <v>4</v>
      </c>
    </row>
    <row r="6" spans="1:13" x14ac:dyDescent="0.3">
      <c r="A6" s="11"/>
      <c r="B6" s="11"/>
      <c r="C6" s="11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3">
        <v>7</v>
      </c>
      <c r="K6" s="3">
        <v>8</v>
      </c>
      <c r="L6" s="11"/>
      <c r="M6" s="11"/>
    </row>
    <row r="7" spans="1:13" x14ac:dyDescent="0.3">
      <c r="A7" s="4">
        <v>1</v>
      </c>
      <c r="B7" s="2" t="s">
        <v>29</v>
      </c>
      <c r="C7" s="9" t="s">
        <v>30</v>
      </c>
      <c r="D7" s="4">
        <v>70</v>
      </c>
      <c r="E7" s="4">
        <v>70</v>
      </c>
      <c r="F7" s="4">
        <v>70</v>
      </c>
      <c r="G7" s="4"/>
      <c r="H7" s="4"/>
      <c r="I7" s="4">
        <v>80</v>
      </c>
      <c r="J7" s="4">
        <v>80</v>
      </c>
      <c r="K7" s="4"/>
      <c r="L7" s="4">
        <f>D7+E7+F7+I7+J7</f>
        <v>370</v>
      </c>
      <c r="M7" s="4">
        <f>L7/5</f>
        <v>74</v>
      </c>
    </row>
    <row r="8" spans="1:13" x14ac:dyDescent="0.3">
      <c r="A8" s="4">
        <v>2</v>
      </c>
      <c r="B8" s="2" t="s">
        <v>32</v>
      </c>
      <c r="C8" s="9" t="s">
        <v>31</v>
      </c>
      <c r="D8" s="3">
        <v>75</v>
      </c>
      <c r="E8" s="3">
        <v>75</v>
      </c>
      <c r="F8" s="3">
        <v>75</v>
      </c>
      <c r="G8" s="3"/>
      <c r="H8" s="3"/>
      <c r="I8" s="3">
        <v>75</v>
      </c>
      <c r="J8" s="3">
        <v>75</v>
      </c>
      <c r="K8" s="2"/>
      <c r="L8" s="4">
        <f t="shared" ref="L8:L12" si="0">D8+E8+F8+I8+J8</f>
        <v>375</v>
      </c>
      <c r="M8" s="4">
        <f t="shared" ref="M8:M12" si="1">L8/5</f>
        <v>75</v>
      </c>
    </row>
    <row r="9" spans="1:13" x14ac:dyDescent="0.3">
      <c r="A9" s="4">
        <v>3</v>
      </c>
      <c r="B9" s="2" t="s">
        <v>33</v>
      </c>
      <c r="C9" s="9" t="s">
        <v>34</v>
      </c>
      <c r="D9" s="3">
        <v>80</v>
      </c>
      <c r="E9" s="3">
        <v>80</v>
      </c>
      <c r="F9" s="3">
        <v>80</v>
      </c>
      <c r="G9" s="3"/>
      <c r="H9" s="3"/>
      <c r="I9" s="3">
        <v>80</v>
      </c>
      <c r="J9" s="3">
        <v>80</v>
      </c>
      <c r="K9" s="2"/>
      <c r="L9" s="4">
        <f t="shared" si="0"/>
        <v>400</v>
      </c>
      <c r="M9" s="4">
        <f t="shared" si="1"/>
        <v>80</v>
      </c>
    </row>
    <row r="10" spans="1:13" x14ac:dyDescent="0.3">
      <c r="A10" s="4">
        <v>4</v>
      </c>
      <c r="B10" s="2" t="s">
        <v>35</v>
      </c>
      <c r="C10" s="9" t="s">
        <v>36</v>
      </c>
      <c r="D10" s="3">
        <v>70</v>
      </c>
      <c r="E10" s="3">
        <v>70</v>
      </c>
      <c r="F10" s="3">
        <v>70</v>
      </c>
      <c r="G10" s="3"/>
      <c r="H10" s="3"/>
      <c r="I10" s="3">
        <v>70</v>
      </c>
      <c r="J10" s="3">
        <v>70</v>
      </c>
      <c r="K10" s="2"/>
      <c r="L10" s="4">
        <f t="shared" si="0"/>
        <v>350</v>
      </c>
      <c r="M10" s="4">
        <f t="shared" si="1"/>
        <v>70</v>
      </c>
    </row>
    <row r="11" spans="1:13" x14ac:dyDescent="0.3">
      <c r="A11" s="4">
        <v>5</v>
      </c>
      <c r="B11" s="2" t="s">
        <v>37</v>
      </c>
      <c r="C11" s="9" t="s">
        <v>38</v>
      </c>
      <c r="D11" s="3">
        <v>75</v>
      </c>
      <c r="E11" s="3">
        <v>75</v>
      </c>
      <c r="F11" s="3">
        <v>75</v>
      </c>
      <c r="G11" s="3"/>
      <c r="H11" s="3"/>
      <c r="I11" s="3">
        <v>75</v>
      </c>
      <c r="J11" s="3">
        <v>75</v>
      </c>
      <c r="K11" s="2"/>
      <c r="L11" s="4">
        <f t="shared" si="0"/>
        <v>375</v>
      </c>
      <c r="M11" s="4">
        <f t="shared" si="1"/>
        <v>75</v>
      </c>
    </row>
    <row r="12" spans="1:13" x14ac:dyDescent="0.3">
      <c r="A12" s="4">
        <v>6</v>
      </c>
      <c r="B12" s="2" t="s">
        <v>39</v>
      </c>
      <c r="C12" s="9" t="s">
        <v>40</v>
      </c>
      <c r="D12" s="3">
        <v>70</v>
      </c>
      <c r="E12" s="3">
        <v>70</v>
      </c>
      <c r="F12" s="3">
        <v>70</v>
      </c>
      <c r="G12" s="3"/>
      <c r="H12" s="3"/>
      <c r="I12" s="3">
        <v>70</v>
      </c>
      <c r="J12" s="3">
        <v>70</v>
      </c>
      <c r="K12" s="2"/>
      <c r="L12" s="4">
        <f t="shared" si="0"/>
        <v>350</v>
      </c>
      <c r="M12" s="4">
        <f t="shared" si="1"/>
        <v>70</v>
      </c>
    </row>
  </sheetData>
  <mergeCells count="9">
    <mergeCell ref="A1:M1"/>
    <mergeCell ref="A2:M2"/>
    <mergeCell ref="A3:M3"/>
    <mergeCell ref="A5:A6"/>
    <mergeCell ref="B5:B6"/>
    <mergeCell ref="C5:C6"/>
    <mergeCell ref="L5:L6"/>
    <mergeCell ref="M5:M6"/>
    <mergeCell ref="D5:K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2"/>
  <sheetViews>
    <sheetView workbookViewId="0">
      <selection activeCell="N1" sqref="N1"/>
    </sheetView>
  </sheetViews>
  <sheetFormatPr defaultRowHeight="14.4" x14ac:dyDescent="0.3"/>
  <cols>
    <col min="1" max="1" width="5.5546875" customWidth="1"/>
    <col min="2" max="2" width="15.5546875" bestFit="1" customWidth="1"/>
    <col min="3" max="3" width="11.33203125" customWidth="1"/>
    <col min="4" max="11" width="5.5546875" customWidth="1"/>
  </cols>
  <sheetData>
    <row r="1" spans="1:13" x14ac:dyDescent="0.3">
      <c r="A1" s="10" t="s">
        <v>26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x14ac:dyDescent="0.3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x14ac:dyDescent="0.3">
      <c r="A3" s="10" t="s">
        <v>42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x14ac:dyDescent="0.3">
      <c r="A4" s="1"/>
    </row>
    <row r="5" spans="1:13" x14ac:dyDescent="0.3">
      <c r="A5" s="11" t="s">
        <v>0</v>
      </c>
      <c r="B5" s="11" t="s">
        <v>1</v>
      </c>
      <c r="C5" s="11" t="s">
        <v>2</v>
      </c>
      <c r="D5" s="11" t="s">
        <v>16</v>
      </c>
      <c r="E5" s="11"/>
      <c r="F5" s="11"/>
      <c r="G5" s="11"/>
      <c r="H5" s="11"/>
      <c r="I5" s="11"/>
      <c r="J5" s="11"/>
      <c r="K5" s="11"/>
      <c r="L5" s="11" t="s">
        <v>3</v>
      </c>
      <c r="M5" s="11" t="s">
        <v>4</v>
      </c>
    </row>
    <row r="6" spans="1:13" x14ac:dyDescent="0.3">
      <c r="A6" s="11"/>
      <c r="B6" s="11"/>
      <c r="C6" s="11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3">
        <v>7</v>
      </c>
      <c r="K6" s="3">
        <v>8</v>
      </c>
      <c r="L6" s="11"/>
      <c r="M6" s="11"/>
    </row>
    <row r="7" spans="1:13" ht="14.55" customHeight="1" x14ac:dyDescent="0.3">
      <c r="A7" s="4">
        <v>1</v>
      </c>
      <c r="B7" s="2" t="s">
        <v>29</v>
      </c>
      <c r="C7" s="9" t="s">
        <v>30</v>
      </c>
      <c r="D7" s="4">
        <v>70</v>
      </c>
      <c r="E7" s="4">
        <v>70</v>
      </c>
      <c r="F7" s="4">
        <v>70</v>
      </c>
      <c r="G7" s="4">
        <v>70</v>
      </c>
      <c r="H7" s="4">
        <v>70</v>
      </c>
      <c r="I7" s="4">
        <v>70</v>
      </c>
      <c r="J7" s="4">
        <v>70</v>
      </c>
      <c r="K7" s="4">
        <v>70</v>
      </c>
      <c r="L7" s="4">
        <f>SUM(D7:K7)</f>
        <v>560</v>
      </c>
      <c r="M7" s="4">
        <f>L7/8</f>
        <v>70</v>
      </c>
    </row>
    <row r="8" spans="1:13" x14ac:dyDescent="0.3">
      <c r="A8" s="4">
        <v>2</v>
      </c>
      <c r="B8" s="2" t="s">
        <v>32</v>
      </c>
      <c r="C8" s="9" t="s">
        <v>31</v>
      </c>
      <c r="D8" s="3">
        <v>65</v>
      </c>
      <c r="E8" s="3">
        <v>70</v>
      </c>
      <c r="F8" s="3">
        <v>70</v>
      </c>
      <c r="G8" s="3">
        <v>70</v>
      </c>
      <c r="H8" s="3">
        <v>70</v>
      </c>
      <c r="I8" s="3">
        <v>70</v>
      </c>
      <c r="J8" s="3">
        <v>70</v>
      </c>
      <c r="K8" s="3">
        <v>75</v>
      </c>
      <c r="L8" s="4">
        <f>SUM(D8:K8)</f>
        <v>560</v>
      </c>
      <c r="M8" s="4">
        <f>L8/8</f>
        <v>70</v>
      </c>
    </row>
    <row r="9" spans="1:13" x14ac:dyDescent="0.3">
      <c r="A9" s="4">
        <v>3</v>
      </c>
      <c r="B9" s="2" t="s">
        <v>33</v>
      </c>
      <c r="C9" s="9" t="s">
        <v>34</v>
      </c>
      <c r="D9" s="3">
        <v>65</v>
      </c>
      <c r="E9" s="3">
        <v>65</v>
      </c>
      <c r="F9" s="3">
        <v>65</v>
      </c>
      <c r="G9" s="3">
        <v>65</v>
      </c>
      <c r="H9" s="3">
        <v>65</v>
      </c>
      <c r="I9" s="3">
        <v>65</v>
      </c>
      <c r="J9" s="3">
        <v>65</v>
      </c>
      <c r="K9" s="3">
        <v>65</v>
      </c>
      <c r="L9" s="4">
        <f>SUM(D9:K9)</f>
        <v>520</v>
      </c>
      <c r="M9" s="4">
        <f>L9/8</f>
        <v>65</v>
      </c>
    </row>
    <row r="10" spans="1:13" x14ac:dyDescent="0.3">
      <c r="A10" s="4">
        <v>4</v>
      </c>
      <c r="B10" s="2" t="s">
        <v>35</v>
      </c>
      <c r="C10" s="9" t="s">
        <v>36</v>
      </c>
      <c r="D10" s="4">
        <v>70</v>
      </c>
      <c r="E10" s="4">
        <v>70</v>
      </c>
      <c r="F10" s="4">
        <v>70</v>
      </c>
      <c r="G10" s="4">
        <v>70</v>
      </c>
      <c r="H10" s="4">
        <v>70</v>
      </c>
      <c r="I10" s="4">
        <v>70</v>
      </c>
      <c r="J10" s="4">
        <v>70</v>
      </c>
      <c r="K10" s="4">
        <v>70</v>
      </c>
      <c r="L10" s="4">
        <f t="shared" ref="L10:L12" si="0">SUM(D10:K10)</f>
        <v>560</v>
      </c>
      <c r="M10" s="4">
        <f t="shared" ref="M10:M12" si="1">L10/8</f>
        <v>70</v>
      </c>
    </row>
    <row r="11" spans="1:13" x14ac:dyDescent="0.3">
      <c r="A11" s="4">
        <v>5</v>
      </c>
      <c r="B11" s="2" t="s">
        <v>37</v>
      </c>
      <c r="C11" s="9" t="s">
        <v>38</v>
      </c>
      <c r="D11" s="4">
        <v>70</v>
      </c>
      <c r="E11" s="4">
        <v>70</v>
      </c>
      <c r="F11" s="4">
        <v>70</v>
      </c>
      <c r="G11" s="4">
        <v>70</v>
      </c>
      <c r="H11" s="4">
        <v>70</v>
      </c>
      <c r="I11" s="4">
        <v>70</v>
      </c>
      <c r="J11" s="4">
        <v>70</v>
      </c>
      <c r="K11" s="4">
        <v>70</v>
      </c>
      <c r="L11" s="4">
        <f t="shared" si="0"/>
        <v>560</v>
      </c>
      <c r="M11" s="4">
        <f t="shared" si="1"/>
        <v>70</v>
      </c>
    </row>
    <row r="12" spans="1:13" x14ac:dyDescent="0.3">
      <c r="A12" s="4">
        <v>6</v>
      </c>
      <c r="B12" s="2" t="s">
        <v>39</v>
      </c>
      <c r="C12" s="9" t="s">
        <v>40</v>
      </c>
      <c r="D12" s="4">
        <v>70</v>
      </c>
      <c r="E12" s="4">
        <v>70</v>
      </c>
      <c r="F12" s="4">
        <v>70</v>
      </c>
      <c r="G12" s="4">
        <v>70</v>
      </c>
      <c r="H12" s="4">
        <v>70</v>
      </c>
      <c r="I12" s="4">
        <v>70</v>
      </c>
      <c r="J12" s="4">
        <v>70</v>
      </c>
      <c r="K12" s="4">
        <v>70</v>
      </c>
      <c r="L12" s="4">
        <f t="shared" si="0"/>
        <v>560</v>
      </c>
      <c r="M12" s="4">
        <f t="shared" si="1"/>
        <v>70</v>
      </c>
    </row>
  </sheetData>
  <mergeCells count="9">
    <mergeCell ref="A1:M1"/>
    <mergeCell ref="A2:M2"/>
    <mergeCell ref="A3:M3"/>
    <mergeCell ref="A5:A6"/>
    <mergeCell ref="B5:B6"/>
    <mergeCell ref="C5:C6"/>
    <mergeCell ref="D5:K5"/>
    <mergeCell ref="L5:L6"/>
    <mergeCell ref="M5:M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2"/>
  <sheetViews>
    <sheetView workbookViewId="0">
      <selection activeCell="M17" sqref="M17"/>
    </sheetView>
  </sheetViews>
  <sheetFormatPr defaultRowHeight="14.4" x14ac:dyDescent="0.3"/>
  <cols>
    <col min="1" max="1" width="5.5546875" customWidth="1"/>
    <col min="2" max="2" width="15.5546875" bestFit="1" customWidth="1"/>
    <col min="3" max="3" width="11.88671875" customWidth="1"/>
    <col min="4" max="11" width="5.5546875" customWidth="1"/>
  </cols>
  <sheetData>
    <row r="1" spans="1:13" x14ac:dyDescent="0.3">
      <c r="A1" s="10" t="s">
        <v>27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x14ac:dyDescent="0.3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x14ac:dyDescent="0.3">
      <c r="A3" s="10" t="s">
        <v>41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x14ac:dyDescent="0.3">
      <c r="A4" s="1"/>
    </row>
    <row r="5" spans="1:13" x14ac:dyDescent="0.3">
      <c r="A5" s="11" t="s">
        <v>0</v>
      </c>
      <c r="B5" s="11" t="s">
        <v>1</v>
      </c>
      <c r="C5" s="11" t="s">
        <v>2</v>
      </c>
      <c r="D5" s="11" t="s">
        <v>16</v>
      </c>
      <c r="E5" s="11"/>
      <c r="F5" s="11"/>
      <c r="G5" s="11"/>
      <c r="H5" s="11"/>
      <c r="I5" s="11"/>
      <c r="J5" s="11"/>
      <c r="K5" s="11"/>
      <c r="L5" s="11" t="s">
        <v>3</v>
      </c>
      <c r="M5" s="11" t="s">
        <v>4</v>
      </c>
    </row>
    <row r="6" spans="1:13" x14ac:dyDescent="0.3">
      <c r="A6" s="11"/>
      <c r="B6" s="11"/>
      <c r="C6" s="11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3">
        <v>7</v>
      </c>
      <c r="K6" s="3">
        <v>8</v>
      </c>
      <c r="L6" s="11"/>
      <c r="M6" s="11"/>
    </row>
    <row r="7" spans="1:13" ht="14.55" customHeight="1" x14ac:dyDescent="0.3">
      <c r="A7" s="4">
        <v>1</v>
      </c>
      <c r="B7" s="2" t="s">
        <v>29</v>
      </c>
      <c r="C7" s="9" t="s">
        <v>30</v>
      </c>
      <c r="D7" s="4">
        <v>75</v>
      </c>
      <c r="E7" s="4">
        <v>75</v>
      </c>
      <c r="F7" s="4">
        <v>75</v>
      </c>
      <c r="G7" s="4">
        <v>75</v>
      </c>
      <c r="H7" s="4">
        <v>75</v>
      </c>
      <c r="I7" s="4">
        <v>75</v>
      </c>
      <c r="J7" s="4">
        <v>75</v>
      </c>
      <c r="K7" s="4">
        <v>75</v>
      </c>
      <c r="L7" s="4">
        <f>SUM(D7:K7)</f>
        <v>600</v>
      </c>
      <c r="M7" s="4">
        <f>L7/8</f>
        <v>75</v>
      </c>
    </row>
    <row r="8" spans="1:13" x14ac:dyDescent="0.3">
      <c r="A8" s="4">
        <v>2</v>
      </c>
      <c r="B8" s="2" t="s">
        <v>32</v>
      </c>
      <c r="C8" s="9" t="s">
        <v>31</v>
      </c>
      <c r="D8" s="4">
        <v>75</v>
      </c>
      <c r="E8" s="4">
        <v>75</v>
      </c>
      <c r="F8" s="4">
        <v>75</v>
      </c>
      <c r="G8" s="4">
        <v>75</v>
      </c>
      <c r="H8" s="4">
        <v>75</v>
      </c>
      <c r="I8" s="4">
        <v>75</v>
      </c>
      <c r="J8" s="4">
        <v>75</v>
      </c>
      <c r="K8" s="4">
        <v>75</v>
      </c>
      <c r="L8" s="4">
        <f t="shared" ref="L8:L12" si="0">SUM(D8:K8)</f>
        <v>600</v>
      </c>
      <c r="M8" s="4">
        <f t="shared" ref="M8:M12" si="1">L8/8</f>
        <v>75</v>
      </c>
    </row>
    <row r="9" spans="1:13" x14ac:dyDescent="0.3">
      <c r="A9" s="4">
        <v>3</v>
      </c>
      <c r="B9" s="2" t="s">
        <v>33</v>
      </c>
      <c r="C9" s="9" t="s">
        <v>34</v>
      </c>
      <c r="D9" s="4">
        <v>75</v>
      </c>
      <c r="E9" s="4">
        <v>75</v>
      </c>
      <c r="F9" s="4">
        <v>75</v>
      </c>
      <c r="G9" s="4">
        <v>75</v>
      </c>
      <c r="H9" s="4">
        <v>75</v>
      </c>
      <c r="I9" s="4">
        <v>75</v>
      </c>
      <c r="J9" s="4">
        <v>75</v>
      </c>
      <c r="K9" s="4">
        <v>75</v>
      </c>
      <c r="L9" s="4">
        <f t="shared" si="0"/>
        <v>600</v>
      </c>
      <c r="M9" s="4">
        <f t="shared" si="1"/>
        <v>75</v>
      </c>
    </row>
    <row r="10" spans="1:13" x14ac:dyDescent="0.3">
      <c r="A10" s="4">
        <v>4</v>
      </c>
      <c r="B10" s="2" t="s">
        <v>35</v>
      </c>
      <c r="C10" s="9" t="s">
        <v>36</v>
      </c>
      <c r="D10" s="4">
        <v>75</v>
      </c>
      <c r="E10" s="4">
        <v>75</v>
      </c>
      <c r="F10" s="4">
        <v>75</v>
      </c>
      <c r="G10" s="4">
        <v>75</v>
      </c>
      <c r="H10" s="4">
        <v>75</v>
      </c>
      <c r="I10" s="4">
        <v>75</v>
      </c>
      <c r="J10" s="4">
        <v>75</v>
      </c>
      <c r="K10" s="4">
        <v>75</v>
      </c>
      <c r="L10" s="4">
        <f t="shared" si="0"/>
        <v>600</v>
      </c>
      <c r="M10" s="4">
        <f t="shared" si="1"/>
        <v>75</v>
      </c>
    </row>
    <row r="11" spans="1:13" x14ac:dyDescent="0.3">
      <c r="A11" s="4">
        <v>5</v>
      </c>
      <c r="B11" s="2" t="s">
        <v>37</v>
      </c>
      <c r="C11" s="9" t="s">
        <v>38</v>
      </c>
      <c r="D11" s="4">
        <v>75</v>
      </c>
      <c r="E11" s="4">
        <v>75</v>
      </c>
      <c r="F11" s="4">
        <v>75</v>
      </c>
      <c r="G11" s="4">
        <v>75</v>
      </c>
      <c r="H11" s="4">
        <v>75</v>
      </c>
      <c r="I11" s="4">
        <v>75</v>
      </c>
      <c r="J11" s="4">
        <v>75</v>
      </c>
      <c r="K11" s="4">
        <v>75</v>
      </c>
      <c r="L11" s="4">
        <f t="shared" si="0"/>
        <v>600</v>
      </c>
      <c r="M11" s="4">
        <f t="shared" si="1"/>
        <v>75</v>
      </c>
    </row>
    <row r="12" spans="1:13" x14ac:dyDescent="0.3">
      <c r="A12" s="4">
        <v>6</v>
      </c>
      <c r="B12" s="2" t="s">
        <v>39</v>
      </c>
      <c r="C12" s="9" t="s">
        <v>40</v>
      </c>
      <c r="D12" s="4">
        <v>75</v>
      </c>
      <c r="E12" s="4">
        <v>75</v>
      </c>
      <c r="F12" s="4">
        <v>75</v>
      </c>
      <c r="G12" s="4">
        <v>75</v>
      </c>
      <c r="H12" s="4">
        <v>75</v>
      </c>
      <c r="I12" s="4">
        <v>75</v>
      </c>
      <c r="J12" s="4">
        <v>75</v>
      </c>
      <c r="K12" s="4">
        <v>75</v>
      </c>
      <c r="L12" s="4">
        <f t="shared" si="0"/>
        <v>600</v>
      </c>
      <c r="M12" s="4">
        <f t="shared" si="1"/>
        <v>75</v>
      </c>
    </row>
  </sheetData>
  <mergeCells count="9">
    <mergeCell ref="A1:M1"/>
    <mergeCell ref="A2:M2"/>
    <mergeCell ref="A3:M3"/>
    <mergeCell ref="A5:A6"/>
    <mergeCell ref="B5:B6"/>
    <mergeCell ref="C5:C6"/>
    <mergeCell ref="D5:K5"/>
    <mergeCell ref="L5:L6"/>
    <mergeCell ref="M5:M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3"/>
  <sheetViews>
    <sheetView zoomScale="90" zoomScaleNormal="90" workbookViewId="0">
      <selection activeCell="A4" sqref="A4"/>
    </sheetView>
  </sheetViews>
  <sheetFormatPr defaultRowHeight="14.4" x14ac:dyDescent="0.3"/>
  <cols>
    <col min="1" max="1" width="3.77734375" customWidth="1"/>
    <col min="2" max="2" width="15.5546875" bestFit="1" customWidth="1"/>
    <col min="3" max="3" width="11.21875" customWidth="1"/>
    <col min="4" max="4" width="10.5546875" customWidth="1"/>
    <col min="5" max="6" width="9.21875" customWidth="1"/>
    <col min="13" max="13" width="12.88671875" customWidth="1"/>
    <col min="14" max="14" width="12.21875" customWidth="1"/>
    <col min="15" max="15" width="12.44140625" customWidth="1"/>
  </cols>
  <sheetData>
    <row r="1" spans="1:19" x14ac:dyDescent="0.3">
      <c r="A1" s="10" t="s">
        <v>28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8" t="s">
        <v>18</v>
      </c>
      <c r="M1" s="5"/>
      <c r="N1" s="5"/>
      <c r="O1" s="5"/>
      <c r="P1" s="5"/>
      <c r="Q1" s="5"/>
      <c r="R1" s="5"/>
      <c r="S1" s="5"/>
    </row>
    <row r="2" spans="1:19" x14ac:dyDescent="0.3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5"/>
      <c r="M2" s="5"/>
      <c r="N2" s="5"/>
      <c r="O2" s="5"/>
      <c r="P2" s="5"/>
      <c r="Q2" s="5"/>
      <c r="R2" s="5"/>
      <c r="S2" s="5"/>
    </row>
    <row r="3" spans="1:19" x14ac:dyDescent="0.3">
      <c r="A3" s="10" t="s">
        <v>42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5"/>
      <c r="M3" s="5"/>
      <c r="N3" s="5"/>
      <c r="O3" s="5"/>
      <c r="P3" s="5"/>
      <c r="Q3" s="5"/>
      <c r="R3" s="5"/>
      <c r="S3" s="5"/>
    </row>
    <row r="5" spans="1:19" x14ac:dyDescent="0.3">
      <c r="A5" s="14" t="s">
        <v>0</v>
      </c>
      <c r="B5" s="14" t="s">
        <v>1</v>
      </c>
      <c r="C5" s="14" t="s">
        <v>2</v>
      </c>
      <c r="D5" s="15"/>
      <c r="E5" s="15"/>
      <c r="F5" s="15"/>
      <c r="G5" s="15"/>
      <c r="H5" s="15"/>
      <c r="I5" s="15"/>
      <c r="J5" s="16" t="s">
        <v>5</v>
      </c>
      <c r="K5" s="16" t="s">
        <v>6</v>
      </c>
    </row>
    <row r="6" spans="1:19" ht="28.8" x14ac:dyDescent="0.3">
      <c r="A6" s="14"/>
      <c r="B6" s="14"/>
      <c r="C6" s="14"/>
      <c r="D6" s="7" t="s">
        <v>24</v>
      </c>
      <c r="E6" s="7" t="s">
        <v>22</v>
      </c>
      <c r="F6" s="7" t="s">
        <v>23</v>
      </c>
      <c r="G6" s="7" t="s">
        <v>20</v>
      </c>
      <c r="H6" s="7" t="s">
        <v>21</v>
      </c>
      <c r="I6" s="7" t="s">
        <v>19</v>
      </c>
      <c r="J6" s="16"/>
      <c r="K6" s="16"/>
    </row>
    <row r="7" spans="1:19" x14ac:dyDescent="0.3">
      <c r="A7" s="4">
        <v>1</v>
      </c>
      <c r="B7" s="2" t="s">
        <v>29</v>
      </c>
      <c r="C7" s="9" t="s">
        <v>30</v>
      </c>
      <c r="D7" s="4">
        <f>0.05*70</f>
        <v>3.5</v>
      </c>
      <c r="E7" s="4">
        <f>0.22*70</f>
        <v>15.4</v>
      </c>
      <c r="F7" s="4">
        <f>0.0525*70</f>
        <v>3.6749999999999998</v>
      </c>
      <c r="G7" s="4">
        <f>0.0475*75</f>
        <v>3.5625</v>
      </c>
      <c r="H7" s="4">
        <f>0.32*60</f>
        <v>19.2</v>
      </c>
      <c r="I7" s="4">
        <f>0.31*60</f>
        <v>18.600000000000001</v>
      </c>
      <c r="J7" s="6">
        <f>SUM(D7:I7)</f>
        <v>63.9375</v>
      </c>
      <c r="K7" s="6" t="s">
        <v>12</v>
      </c>
      <c r="M7" t="s">
        <v>15</v>
      </c>
    </row>
    <row r="8" spans="1:19" x14ac:dyDescent="0.3">
      <c r="A8" s="4">
        <v>2</v>
      </c>
      <c r="B8" s="2" t="s">
        <v>32</v>
      </c>
      <c r="C8" s="9" t="s">
        <v>31</v>
      </c>
      <c r="D8" s="4">
        <f t="shared" ref="D8:D12" si="0">0.05*70</f>
        <v>3.5</v>
      </c>
      <c r="E8" s="4">
        <f t="shared" ref="E8:E12" si="1">0.22*70</f>
        <v>15.4</v>
      </c>
      <c r="F8" s="4">
        <f t="shared" ref="F8:F12" si="2">0.0525*70</f>
        <v>3.6749999999999998</v>
      </c>
      <c r="G8" s="4">
        <f t="shared" ref="G8:G12" si="3">0.0475*75</f>
        <v>3.5625</v>
      </c>
      <c r="H8" s="4">
        <f>0.32*65</f>
        <v>20.8</v>
      </c>
      <c r="I8" s="4">
        <f>0.31*0</f>
        <v>0</v>
      </c>
      <c r="J8" s="6">
        <f>SUM(D8:I8)</f>
        <v>46.9375</v>
      </c>
      <c r="K8" s="6" t="s">
        <v>13</v>
      </c>
      <c r="M8" s="4" t="s">
        <v>7</v>
      </c>
      <c r="N8" s="4" t="s">
        <v>8</v>
      </c>
      <c r="O8" s="4" t="s">
        <v>9</v>
      </c>
    </row>
    <row r="9" spans="1:19" x14ac:dyDescent="0.3">
      <c r="A9" s="4">
        <v>3</v>
      </c>
      <c r="B9" s="2" t="s">
        <v>33</v>
      </c>
      <c r="C9" s="9" t="s">
        <v>34</v>
      </c>
      <c r="D9" s="4">
        <f t="shared" si="0"/>
        <v>3.5</v>
      </c>
      <c r="E9" s="4">
        <f t="shared" si="1"/>
        <v>15.4</v>
      </c>
      <c r="F9" s="4">
        <f>0.0525*65</f>
        <v>3.4125000000000001</v>
      </c>
      <c r="G9" s="4">
        <f t="shared" si="3"/>
        <v>3.5625</v>
      </c>
      <c r="H9" s="4">
        <f t="shared" ref="H9:H11" si="4">0.32*65</f>
        <v>20.8</v>
      </c>
      <c r="I9" s="4">
        <f>0.31*50</f>
        <v>15.5</v>
      </c>
      <c r="J9" s="6">
        <f t="shared" ref="J9:J12" si="5">SUM(D9:I9)</f>
        <v>62.174999999999997</v>
      </c>
      <c r="K9" s="6" t="s">
        <v>12</v>
      </c>
      <c r="M9" s="2" t="s">
        <v>43</v>
      </c>
      <c r="N9" s="4" t="s">
        <v>10</v>
      </c>
      <c r="O9" s="4">
        <v>4</v>
      </c>
    </row>
    <row r="10" spans="1:19" x14ac:dyDescent="0.3">
      <c r="A10" s="4">
        <v>4</v>
      </c>
      <c r="B10" s="2" t="s">
        <v>35</v>
      </c>
      <c r="C10" s="9" t="s">
        <v>36</v>
      </c>
      <c r="D10" s="4">
        <f t="shared" si="0"/>
        <v>3.5</v>
      </c>
      <c r="E10" s="4">
        <f t="shared" si="1"/>
        <v>15.4</v>
      </c>
      <c r="F10" s="4">
        <f t="shared" si="2"/>
        <v>3.6749999999999998</v>
      </c>
      <c r="G10" s="4">
        <f t="shared" si="3"/>
        <v>3.5625</v>
      </c>
      <c r="H10" s="4">
        <f t="shared" si="4"/>
        <v>20.8</v>
      </c>
      <c r="I10" s="4">
        <f>0.31*70</f>
        <v>21.7</v>
      </c>
      <c r="J10" s="6">
        <f t="shared" si="5"/>
        <v>68.637500000000003</v>
      </c>
      <c r="K10" s="6" t="s">
        <v>11</v>
      </c>
      <c r="M10" s="2" t="s">
        <v>44</v>
      </c>
      <c r="N10" s="4" t="s">
        <v>11</v>
      </c>
      <c r="O10" s="4">
        <v>3</v>
      </c>
    </row>
    <row r="11" spans="1:19" x14ac:dyDescent="0.3">
      <c r="A11" s="4">
        <v>5</v>
      </c>
      <c r="B11" s="2" t="s">
        <v>37</v>
      </c>
      <c r="C11" s="9" t="s">
        <v>38</v>
      </c>
      <c r="D11" s="4">
        <f t="shared" si="0"/>
        <v>3.5</v>
      </c>
      <c r="E11" s="4">
        <f t="shared" si="1"/>
        <v>15.4</v>
      </c>
      <c r="F11" s="4">
        <f t="shared" si="2"/>
        <v>3.6749999999999998</v>
      </c>
      <c r="G11" s="4">
        <f t="shared" si="3"/>
        <v>3.5625</v>
      </c>
      <c r="H11" s="4">
        <f t="shared" si="4"/>
        <v>20.8</v>
      </c>
      <c r="I11" s="4">
        <f>0.31*50</f>
        <v>15.5</v>
      </c>
      <c r="J11" s="6">
        <f t="shared" si="5"/>
        <v>62.4375</v>
      </c>
      <c r="K11" s="6" t="s">
        <v>12</v>
      </c>
      <c r="M11" s="2" t="s">
        <v>45</v>
      </c>
      <c r="N11" s="4" t="s">
        <v>12</v>
      </c>
      <c r="O11" s="4">
        <v>2</v>
      </c>
    </row>
    <row r="12" spans="1:19" x14ac:dyDescent="0.3">
      <c r="A12" s="4">
        <v>6</v>
      </c>
      <c r="B12" s="2" t="s">
        <v>39</v>
      </c>
      <c r="C12" s="9" t="s">
        <v>40</v>
      </c>
      <c r="D12" s="4">
        <f t="shared" si="0"/>
        <v>3.5</v>
      </c>
      <c r="E12" s="4">
        <f t="shared" si="1"/>
        <v>15.4</v>
      </c>
      <c r="F12" s="4">
        <f t="shared" si="2"/>
        <v>3.6749999999999998</v>
      </c>
      <c r="G12" s="4">
        <f t="shared" si="3"/>
        <v>3.5625</v>
      </c>
      <c r="H12" s="4">
        <f>0.32*80</f>
        <v>25.6</v>
      </c>
      <c r="I12" s="4">
        <f>0.31*70</f>
        <v>21.7</v>
      </c>
      <c r="J12" s="6">
        <f t="shared" si="5"/>
        <v>73.4375</v>
      </c>
      <c r="K12" s="6" t="s">
        <v>11</v>
      </c>
      <c r="M12" s="2" t="s">
        <v>46</v>
      </c>
      <c r="N12" s="4" t="s">
        <v>13</v>
      </c>
      <c r="O12" s="4">
        <v>1</v>
      </c>
    </row>
    <row r="13" spans="1:19" x14ac:dyDescent="0.3">
      <c r="M13" s="2" t="s">
        <v>47</v>
      </c>
      <c r="N13" s="4" t="s">
        <v>14</v>
      </c>
      <c r="O13" s="4">
        <v>0</v>
      </c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Tugas</vt:lpstr>
      <vt:lpstr>Presentasi</vt:lpstr>
      <vt:lpstr>Keaktifan</vt:lpstr>
      <vt:lpstr>Sikap</vt:lpstr>
      <vt:lpstr>Rekap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USERS-ALL</cp:lastModifiedBy>
  <dcterms:created xsi:type="dcterms:W3CDTF">2023-03-19T11:48:56Z</dcterms:created>
  <dcterms:modified xsi:type="dcterms:W3CDTF">2023-07-18T08:20:39Z</dcterms:modified>
</cp:coreProperties>
</file>